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120" yWindow="-120" windowWidth="25440" windowHeight="15990"/>
  </bookViews>
  <sheets>
    <sheet name="Ресурсная ведомость" sheetId="1" r:id="rId1"/>
  </sheets>
  <definedNames>
    <definedName name="Print_Titles" localSheetId="0">'Ресурсная ведомость'!$12:$12</definedName>
    <definedName name="_xlnm.Print_Titles" localSheetId="0">'Ресурсная ведомость'!$12:$12</definedName>
  </definedNames>
  <calcPr calcId="145621"/>
</workbook>
</file>

<file path=xl/calcChain.xml><?xml version="1.0" encoding="utf-8"?>
<calcChain xmlns="http://schemas.openxmlformats.org/spreadsheetml/2006/main">
  <c r="G75" i="1" l="1"/>
</calcChain>
</file>

<file path=xl/sharedStrings.xml><?xml version="1.0" encoding="utf-8"?>
<sst xmlns="http://schemas.openxmlformats.org/spreadsheetml/2006/main" count="203" uniqueCount="149">
  <si>
    <t>Наименование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</si>
  <si>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</si>
  <si>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</si>
  <si>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</si>
  <si>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</si>
  <si>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</si>
  <si>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</si>
  <si>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</si>
  <si>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</si>
  <si>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На единицу</t>
  </si>
  <si>
    <t>Сметная стоимость в текущих ценах</t>
  </si>
  <si>
    <t>Подключение социально-значимых объектов (школ, садиков и т.п.) к сетям водоснабжения, в т.ч. здание по адресу: "Детский сад в границах улиц Ташкентской, Московского шоссе и Георгия Димитрова в Кировском районе г.Самары" и подключение социально-значимых объектов (школ, садиков и т.п.) к сетям водоотведения, в т.ч. здание по адресу: "Детский сад в границах улиц Ташкентской, Московского шоссе и Георгия Димитрова в Кировском районе г.Самары".</t>
  </si>
  <si>
    <t>к Локальной смете № 017/2020-НВ</t>
  </si>
  <si>
    <t>Проект 017/2020-НВК (часть НВ)</t>
  </si>
  <si>
    <t>Ресурсы подрядчика</t>
  </si>
  <si>
    <t xml:space="preserve">          Материалы</t>
  </si>
  <si>
    <t>01.2.01.02-0054</t>
  </si>
  <si>
    <t>Битумы нефтяные строительные БН-90/10</t>
  </si>
  <si>
    <t>т</t>
  </si>
  <si>
    <t>01.2.03.02-0001</t>
  </si>
  <si>
    <t>Грунтовка битумная под полимерное или резиновое покрытие</t>
  </si>
  <si>
    <t>01.2.03.03-0013</t>
  </si>
  <si>
    <t>Мастика битумная кровельная горячая</t>
  </si>
  <si>
    <t>01.3.01.07-0009</t>
  </si>
  <si>
    <t>Спирт этиловый ректификованный технический, сорт I</t>
  </si>
  <si>
    <t>кг</t>
  </si>
  <si>
    <t>01.3.01.08-0003</t>
  </si>
  <si>
    <t>Топливо моторное для среднеоборотных и малооборотных дизелей ДТ</t>
  </si>
  <si>
    <t>01.7.03.01-0001</t>
  </si>
  <si>
    <t>Вода</t>
  </si>
  <si>
    <t>м3</t>
  </si>
  <si>
    <t>01.7.06.03-0003</t>
  </si>
  <si>
    <t>Лента поливинилхлоридная липкая, толщина 0,4 мм, ширина 30 мм</t>
  </si>
  <si>
    <t>м2</t>
  </si>
  <si>
    <t>01.7.07.12-0024</t>
  </si>
  <si>
    <t>Пленка полиэтиленовая, толщина 0,15 мм</t>
  </si>
  <si>
    <t>01.7.07.29-0031</t>
  </si>
  <si>
    <t>Каболка</t>
  </si>
  <si>
    <t>01.7.11.06-0002</t>
  </si>
  <si>
    <t>Флюс АН-47</t>
  </si>
  <si>
    <t>01.7.11.07-0032</t>
  </si>
  <si>
    <t>Электроды сварочные Э42, диаметр 4 мм</t>
  </si>
  <si>
    <t>01.7.11.07-0054</t>
  </si>
  <si>
    <t>Электроды сварочные Э42, диаметр 6 мм</t>
  </si>
  <si>
    <t>01.7.11.07-0181</t>
  </si>
  <si>
    <t>Электроды с основным покрытием Э42А, диаметр 2,5 мм</t>
  </si>
  <si>
    <t>01.7.11.07-0182</t>
  </si>
  <si>
    <t>Электроды с основным покрытием Э42А, диаметр 3 мм</t>
  </si>
  <si>
    <t>01.7.15.03-0014</t>
  </si>
  <si>
    <t>Болты с гайками и шайбами для санитарно-технических работ, диаметр 16 мм</t>
  </si>
  <si>
    <t>01.7.15.06-0111</t>
  </si>
  <si>
    <t>Гвозди строительные</t>
  </si>
  <si>
    <t>01.7.19.04-0031</t>
  </si>
  <si>
    <t>Прокладки резиновые (пластина техническая прессованная)</t>
  </si>
  <si>
    <t>01.7.19.07-0006</t>
  </si>
  <si>
    <t>Резина техническая листовая прессованная</t>
  </si>
  <si>
    <t>01.7.20.08-0021</t>
  </si>
  <si>
    <t>Брезент</t>
  </si>
  <si>
    <t>01.7.20.08-0051</t>
  </si>
  <si>
    <t>Ветошь</t>
  </si>
  <si>
    <t>01.7.20.08-0162</t>
  </si>
  <si>
    <t>Ткань мешочная</t>
  </si>
  <si>
    <t>10 м2</t>
  </si>
  <si>
    <t>04.1.02.05-0004</t>
  </si>
  <si>
    <t>Смеси бетонные тяжелого бетона (БСТ), класс В10 (М150)</t>
  </si>
  <si>
    <t>04.2.01.01-0048</t>
  </si>
  <si>
    <t>Смеси асфальтобетонные плотные мелкозернистые тип Б марка I (ТССЦ-410-0002; 3527,95)</t>
  </si>
  <si>
    <t>04.3.01.03-0001</t>
  </si>
  <si>
    <t>Раствор асбоцементный (ТССЦ-402-0064; 4594,32)</t>
  </si>
  <si>
    <t>04.3.01.09-0012</t>
  </si>
  <si>
    <t>Раствор готовый кладочный, цементный, М50</t>
  </si>
  <si>
    <t>08.1.02.11-0001</t>
  </si>
  <si>
    <t>Поковки из квадратных заготовок, масса 1,8 кг</t>
  </si>
  <si>
    <t>11.1.02.04-0031</t>
  </si>
  <si>
    <t>Лесоматериалы круглые, хвойных пород, для строительства, диаметр 14-24 см, длина 3-6,5 м</t>
  </si>
  <si>
    <t>11.1.03.01-0079</t>
  </si>
  <si>
    <t>Бруски обрезные, хвойных пород, длина 4-6,5 м, ширина 75-150 мм, толщина 40-75 мм, сорт III</t>
  </si>
  <si>
    <t>11.1.03.05-0086</t>
  </si>
  <si>
    <t>Доска необрезная, хвойных пород, длина 4-6,5 м, все ширины, толщина 44 мм и более, сорт IV</t>
  </si>
  <si>
    <t>11.2.13.04-0012</t>
  </si>
  <si>
    <t>Щиты из досок, толщина 40 мм</t>
  </si>
  <si>
    <t>12.1.02.06-0012</t>
  </si>
  <si>
    <t>Рубероид кровельный РКК-350</t>
  </si>
  <si>
    <t>14.1.05.03-0011</t>
  </si>
  <si>
    <t>Клей фенолополивинилацетальный БФ-2, БФ-2Н</t>
  </si>
  <si>
    <t>14.5.09.11-0102</t>
  </si>
  <si>
    <t>Уайт-спирит</t>
  </si>
  <si>
    <t>18.1.10.04-0011</t>
  </si>
  <si>
    <t>Гидрант пожарный подземный, номинальное давление 1,0 МПа (10 кгс/см2), номинальный диаметр 125 мм, высота 2500 мм</t>
  </si>
  <si>
    <t>шт</t>
  </si>
  <si>
    <t>ТЦ_18.1.02.04_63_6319139287_24.06.2021_01</t>
  </si>
  <si>
    <t>шт.</t>
  </si>
  <si>
    <t xml:space="preserve">   - Задвижка клиновая с полиэтиленовыми патрубками, DN100мм, PN10, HAWLE 4051Е со штоком 9510А 1,8-2,5м, универсальной опорной плитой 3481, ковером 1750</t>
  </si>
  <si>
    <t xml:space="preserve">   - Задвижка клиновая с полиэтиленовыми патрубками, DN200мм, PN10, HAWLE 4051Е со штоком 9500А 1,8-2,5м, универсальной опорной плитой 3481, ковером 1750</t>
  </si>
  <si>
    <t>ТЦ_23.8.05.09_63_6312180039_30.06.2021_02</t>
  </si>
  <si>
    <t>Пожарная подставка фланцевая стальная ППФ, DN 300 мм</t>
  </si>
  <si>
    <t>ФССЦ-01.7.15.10-0067</t>
  </si>
  <si>
    <t>Скобы ходовые</t>
  </si>
  <si>
    <t>ФССЦ-02.2.05.04-1767</t>
  </si>
  <si>
    <t>Щебень М 400, фракция 20-40 мм, группа 2 (ТССЦ-408-0023;  927,48)</t>
  </si>
  <si>
    <t>ФССЦ-02.3.01.02-0013</t>
  </si>
  <si>
    <t>Песок природный для строительных: работ очень мелкий с крупностью зерен размером свыше 1,25 мм-до 5% по массе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</si>
  <si>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</si>
  <si>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</si>
  <si>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ФССЦ-04.1.02.05-0003</t>
  </si>
  <si>
    <t>Смеси бетонные тяжелого бетона (БСТ), класс В7,5 (М100) _ бетонная подготовка</t>
  </si>
  <si>
    <t>ФССЦ-04.1.02.05-0004</t>
  </si>
  <si>
    <t>ФССЦ-05.1.01.08-0093</t>
  </si>
  <si>
    <t>Крышка колодцев КЦП 1-15-2, бетон B15 (М200), объем 0,27 м3, расход арматуры 35,80 кг (2ПП15-2)</t>
  </si>
  <si>
    <t>ФССЦ-05.1.01.09-0042</t>
  </si>
  <si>
    <t>Кольцо опорное КО-6 /бетон B15 (М200), объем 0,02 м3, расход арматуры 1,10 кг</t>
  </si>
  <si>
    <t>ФССЦ-05.1.01.09-0051</t>
  </si>
  <si>
    <t>Кольцо стеновое смотровых колодцев КС7.3, бетон B15 (М200), объем 0,05 м3, расход арматуры 1,64 кг</t>
  </si>
  <si>
    <t>ФССЦ-05.1.01.09-0063</t>
  </si>
  <si>
    <t>Кольцо стеновое смотровых колодцев КС15.6, бетон B15 (М200), объем 0,265 м3, расход арматуры 4,94 кг</t>
  </si>
  <si>
    <t>ФССЦ-05.1.01.09-0065</t>
  </si>
  <si>
    <t>Кольцо стеновое смотровых колодцев КС15.9, бетон B15 (М200), объем 0,40 м3, расход арматуры 7,02 кг</t>
  </si>
  <si>
    <t>ФССЦ-05.1.01.11-0044</t>
  </si>
  <si>
    <t>Плита днища ПН10, бетон B15 (М200), объем 0,18 м3, расход арматуры 15,14 кг</t>
  </si>
  <si>
    <t>ФССЦ-05.1.01.11-0045</t>
  </si>
  <si>
    <t>Плита днища ПН15, бетон B15 (М200), объем 0,38 м3, расход арматуры 33,13 кг</t>
  </si>
  <si>
    <t>ФССЦ-07.2.05.01-0032</t>
  </si>
  <si>
    <t>Ограждения лестничных проемов, лестничные марши, пожарные лестницы (С-7)</t>
  </si>
  <si>
    <t>ФССЦ-08.1.02.06-0041</t>
  </si>
  <si>
    <t>Люк чугунный легкий</t>
  </si>
  <si>
    <t>ФССЦ-23.5.01.08-0014</t>
  </si>
  <si>
    <t>Трубы стальные электросварные прямошовные и спиральношовные, класс прочности К38, наружный диаметр 426 мм, толщина стенки 6 мм</t>
  </si>
  <si>
    <t>м</t>
  </si>
  <si>
    <t>ФССЦ-23.5.02.02-0102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</si>
  <si>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8 мм</t>
  </si>
  <si>
    <t>ФССЦ-23.8.03.11-0661</t>
  </si>
  <si>
    <t>Фланцы стальные плоские приварные из стали ВСт3сп2, ВСт3сп3, номинальное давление 1,0 МПа, номинальный диаметр 300 мм</t>
  </si>
  <si>
    <t>ФССЦ-23.8.04.08-0015</t>
  </si>
  <si>
    <t>Соединение неразъемное полиэтилен-сталь стандартное размерное отношение SDR11, наружный диаметр 225х219 мм</t>
  </si>
  <si>
    <t>ФССЦ-24.3.03.13-0282</t>
  </si>
  <si>
    <t>Трубы полиэтиленовые ПЭ100, SDR17, диаметр 110 мм</t>
  </si>
  <si>
    <t>ФССЦ-24.3.05.02-0123</t>
  </si>
  <si>
    <t>Заглушка полиэтиленовая удлиненная, стандартное размерное отношение SDR11, номинальный наружный диаметр 110 мм</t>
  </si>
  <si>
    <t>ФССЦ-24.3.05.08-0113</t>
  </si>
  <si>
    <t>Отвод полиэтиленовый удлиненный 90°, номинальный внутренний диаметр 110 мм</t>
  </si>
  <si>
    <t>ФССЦ-24.3.05.15-0215</t>
  </si>
  <si>
    <t>Тройник полиэтиленовый переходный, удлиненный, SDR11, диаметр 225х110х225 мм</t>
  </si>
  <si>
    <t>ИТОГО</t>
  </si>
  <si>
    <t>Всего, руб без НДС</t>
  </si>
  <si>
    <t>Примечание:</t>
  </si>
  <si>
    <t xml:space="preserve">Сметная стоимость указана в текущих ценах без учета  транспортных и заготовительно-складских затрат </t>
  </si>
  <si>
    <t>Составил:______________Ю.Ю. Шкатова</t>
  </si>
  <si>
    <t>Строительство водопроводных вводов 2ф110мм от существующей водопроводной линии Ду200мм до здания заказчика.</t>
  </si>
  <si>
    <t>по состоянию на 2 квартал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</si>
</sst>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58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center"/>
    </xf>
    <xf numFmtId="49" fontId="6" fillId="0" borderId="0" xfId="22" applyNumberFormat="1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0" xfId="22" applyFont="1" applyBorder="1" applyAlignment="1">
      <alignment horizontal="center" vertical="center" wrapText="1"/>
    </xf>
    <xf numFmtId="0" fontId="8" fillId="0" borderId="0" xfId="2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4" xfId="22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2" fillId="0" borderId="1" xfId="3" applyBorder="1">
      <alignment horizontal="center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1" xfId="0" quotePrefix="1" applyNumberFormat="1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right" vertical="top" wrapText="1"/>
    </xf>
    <xf numFmtId="0" fontId="10" fillId="0" borderId="1" xfId="0" applyNumberFormat="1" applyFont="1" applyBorder="1" applyAlignment="1">
      <alignment horizontal="center" vertical="top" wrapText="1"/>
    </xf>
    <xf numFmtId="0" fontId="10" fillId="0" borderId="0" xfId="0" applyNumberFormat="1" applyFont="1"/>
    <xf numFmtId="4" fontId="5" fillId="0" borderId="1" xfId="0" applyNumberFormat="1" applyFont="1" applyBorder="1" applyAlignment="1">
      <alignment horizontal="right" vertical="top" wrapText="1"/>
    </xf>
    <xf numFmtId="4" fontId="10" fillId="0" borderId="1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0" fontId="0" fillId="0" borderId="0" xfId="0"/>
    <xf numFmtId="0" fontId="5" fillId="0" borderId="0" xfId="0" applyFont="1"/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vertical="top" wrapText="1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autoPageBreaks="0"/>
  </sheetPr>
  <dimension ref="A1:N83"/>
  <sheetViews>
    <sheetView showGridLines="0" tabSelected="1" zoomScaleNormal="100" zoomScaleSheetLayoutView="75" workbookViewId="0">
      <selection activeCell="E10" sqref="E10:E11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6" width="10.7109375" style="1" customWidth="1"/>
    <col min="7" max="7" width="13.7109375" style="1" customWidth="1"/>
  </cols>
  <sheetData>
    <row r="1" spans="1:7" s="14" customFormat="1" ht="68.25" customHeight="1" x14ac:dyDescent="0.2">
      <c r="A1" s="23" t="s">
        <v>11</v>
      </c>
      <c r="B1" s="23"/>
      <c r="C1" s="23"/>
      <c r="D1" s="23"/>
      <c r="E1" s="23"/>
      <c r="F1" s="23"/>
      <c r="G1" s="23"/>
    </row>
    <row r="2" spans="1:7" s="14" customFormat="1" ht="11.25" x14ac:dyDescent="0.2">
      <c r="A2" s="24" t="s">
        <v>1</v>
      </c>
      <c r="B2" s="24"/>
      <c r="C2" s="24"/>
      <c r="D2" s="24"/>
      <c r="E2" s="24"/>
      <c r="F2" s="24"/>
      <c r="G2" s="24"/>
    </row>
    <row r="3" spans="1:7" s="14" customFormat="1" ht="15" x14ac:dyDescent="0.2">
      <c r="A3" s="16"/>
      <c r="B3" s="16"/>
      <c r="C3" s="16"/>
      <c r="D3" s="16"/>
      <c r="E3" s="16"/>
      <c r="F3" s="16"/>
      <c r="G3" s="16"/>
    </row>
    <row r="4" spans="1:7" s="14" customFormat="1" ht="15" x14ac:dyDescent="0.2">
      <c r="A4" s="29" t="s">
        <v>3</v>
      </c>
      <c r="B4" s="29"/>
      <c r="C4" s="29"/>
      <c r="D4" s="29"/>
      <c r="E4" s="29"/>
      <c r="F4" s="29"/>
      <c r="G4" s="29"/>
    </row>
    <row r="5" spans="1:7" s="14" customFormat="1" x14ac:dyDescent="0.2">
      <c r="A5" s="30" t="s">
        <v>12</v>
      </c>
      <c r="B5" s="30"/>
      <c r="C5" s="30"/>
      <c r="D5" s="30"/>
      <c r="E5" s="30"/>
      <c r="F5" s="30"/>
      <c r="G5" s="30"/>
    </row>
    <row r="6" spans="1:7" s="14" customFormat="1" ht="41.25" customHeight="1" x14ac:dyDescent="0.2">
      <c r="A6" s="20" t="s">
        <v>147</v>
      </c>
      <c r="B6" s="20"/>
      <c r="C6" s="20"/>
      <c r="D6" s="20"/>
      <c r="E6" s="20"/>
      <c r="F6" s="20"/>
      <c r="G6" s="20"/>
    </row>
    <row r="7" spans="1:7" s="14" customFormat="1" x14ac:dyDescent="0.2">
      <c r="A7" s="21" t="s">
        <v>148</v>
      </c>
      <c r="B7" s="21"/>
      <c r="C7" s="21"/>
      <c r="D7" s="21"/>
      <c r="E7" s="21"/>
      <c r="F7" s="21"/>
      <c r="G7" s="21"/>
    </row>
    <row r="8" spans="1:7" s="14" customFormat="1" x14ac:dyDescent="0.2">
      <c r="A8" s="14" t="s">
        <v>2</v>
      </c>
      <c r="C8" s="15" t="s">
        <v>13</v>
      </c>
      <c r="D8" s="17"/>
      <c r="E8" s="17"/>
      <c r="F8" s="17"/>
      <c r="G8" s="17"/>
    </row>
    <row r="9" spans="1:7" s="14" customFormat="1" ht="11.25" x14ac:dyDescent="0.2">
      <c r="D9" s="17"/>
      <c r="E9" s="17"/>
      <c r="F9" s="18"/>
      <c r="G9" s="18"/>
    </row>
    <row r="10" spans="1:7" s="12" customFormat="1" ht="56.25" customHeight="1" x14ac:dyDescent="0.15">
      <c r="A10" s="25" t="s">
        <v>4</v>
      </c>
      <c r="B10" s="27" t="s">
        <v>5</v>
      </c>
      <c r="C10" s="25" t="s">
        <v>0</v>
      </c>
      <c r="D10" s="25" t="s">
        <v>6</v>
      </c>
      <c r="E10" s="25" t="s">
        <v>7</v>
      </c>
      <c r="F10" s="19" t="s">
        <v>10</v>
      </c>
      <c r="G10" s="22" t="s">
        <v>143</v>
      </c>
    </row>
    <row r="11" spans="1:7" s="12" customFormat="1" ht="22.5" x14ac:dyDescent="0.15">
      <c r="A11" s="26"/>
      <c r="B11" s="28"/>
      <c r="C11" s="26"/>
      <c r="D11" s="26"/>
      <c r="E11" s="26"/>
      <c r="F11" s="7" t="s">
        <v>9</v>
      </c>
      <c r="G11" s="25"/>
    </row>
    <row r="12" spans="1:7" s="12" customFormat="1" x14ac:dyDescent="0.2">
      <c r="A12" s="31">
        <v>1</v>
      </c>
      <c r="B12" s="31" t="s">
        <v>8</v>
      </c>
      <c r="C12" s="31">
        <v>3</v>
      </c>
      <c r="D12" s="31">
        <v>4</v>
      </c>
      <c r="E12" s="31">
        <v>5</v>
      </c>
      <c r="F12" s="31">
        <v>6</v>
      </c>
      <c r="G12" s="31">
        <v>7</v>
      </c>
    </row>
    <row r="13" spans="1:7" s="6" customFormat="1" ht="21" customHeight="1" x14ac:dyDescent="0.15">
      <c r="A13" s="32" t="s">
        <v>14</v>
      </c>
      <c r="B13" s="33"/>
      <c r="C13" s="33"/>
      <c r="D13" s="33"/>
      <c r="E13" s="33"/>
      <c r="F13" s="33"/>
      <c r="G13" s="33"/>
    </row>
    <row r="14" spans="1:7" s="6" customFormat="1" ht="21" customHeight="1" x14ac:dyDescent="0.15">
      <c r="A14" s="32" t="s">
        <v>15</v>
      </c>
      <c r="B14" s="33"/>
      <c r="C14" s="33"/>
      <c r="D14" s="33"/>
      <c r="E14" s="33"/>
      <c r="F14" s="33"/>
      <c r="G14" s="33"/>
    </row>
    <row r="15" spans="1:7" s="6" customFormat="1" ht="22.5" x14ac:dyDescent="0.15">
      <c r="A15" s="34">
        <v>1</v>
      </c>
      <c r="B15" s="35" t="s">
        <v>16</v>
      </c>
      <c r="C15" s="34" t="s">
        <v>17</v>
      </c>
      <c r="D15" s="36" t="s">
        <v>18</v>
      </c>
      <c r="E15" s="37">
        <v>2.4E-2</v>
      </c>
      <c r="F15" s="38">
        <v>26326.98</v>
      </c>
      <c r="G15" s="44">
        <v>631.85</v>
      </c>
    </row>
    <row r="16" spans="1:7" s="6" customFormat="1" ht="22.5" x14ac:dyDescent="0.15">
      <c r="A16" s="34">
        <v>2</v>
      </c>
      <c r="B16" s="35" t="s">
        <v>19</v>
      </c>
      <c r="C16" s="34" t="s">
        <v>20</v>
      </c>
      <c r="D16" s="36" t="s">
        <v>18</v>
      </c>
      <c r="E16" s="37">
        <v>5.0000000000000001E-3</v>
      </c>
      <c r="F16" s="38">
        <v>69825.91</v>
      </c>
      <c r="G16" s="44">
        <v>349.13</v>
      </c>
    </row>
    <row r="17" spans="1:7" s="6" customFormat="1" ht="22.5" x14ac:dyDescent="0.15">
      <c r="A17" s="34">
        <v>3</v>
      </c>
      <c r="B17" s="35" t="s">
        <v>21</v>
      </c>
      <c r="C17" s="34" t="s">
        <v>22</v>
      </c>
      <c r="D17" s="36" t="s">
        <v>18</v>
      </c>
      <c r="E17" s="37">
        <v>0.04</v>
      </c>
      <c r="F17" s="38">
        <v>26718.799999999999</v>
      </c>
      <c r="G17" s="44">
        <v>1068.75</v>
      </c>
    </row>
    <row r="18" spans="1:7" s="6" customFormat="1" ht="22.5" x14ac:dyDescent="0.15">
      <c r="A18" s="34">
        <v>4</v>
      </c>
      <c r="B18" s="35" t="s">
        <v>23</v>
      </c>
      <c r="C18" s="34" t="s">
        <v>24</v>
      </c>
      <c r="D18" s="36" t="s">
        <v>25</v>
      </c>
      <c r="E18" s="37">
        <v>0.184</v>
      </c>
      <c r="F18" s="38">
        <v>144.16999999999999</v>
      </c>
      <c r="G18" s="44">
        <v>26.53</v>
      </c>
    </row>
    <row r="19" spans="1:7" s="6" customFormat="1" ht="22.5" x14ac:dyDescent="0.15">
      <c r="A19" s="34">
        <v>5</v>
      </c>
      <c r="B19" s="35" t="s">
        <v>26</v>
      </c>
      <c r="C19" s="34" t="s">
        <v>27</v>
      </c>
      <c r="D19" s="36" t="s">
        <v>18</v>
      </c>
      <c r="E19" s="37">
        <v>4.0000000000000001E-3</v>
      </c>
      <c r="F19" s="38">
        <v>28767.01</v>
      </c>
      <c r="G19" s="44">
        <v>115.07</v>
      </c>
    </row>
    <row r="20" spans="1:7" s="6" customFormat="1" ht="22.5" x14ac:dyDescent="0.15">
      <c r="A20" s="34">
        <v>6</v>
      </c>
      <c r="B20" s="35" t="s">
        <v>28</v>
      </c>
      <c r="C20" s="34" t="s">
        <v>29</v>
      </c>
      <c r="D20" s="36" t="s">
        <v>30</v>
      </c>
      <c r="E20" s="37">
        <v>5.9210000000000003</v>
      </c>
      <c r="F20" s="38">
        <v>31.93</v>
      </c>
      <c r="G20" s="44">
        <v>189.07</v>
      </c>
    </row>
    <row r="21" spans="1:7" s="6" customFormat="1" ht="22.5" x14ac:dyDescent="0.15">
      <c r="A21" s="34">
        <v>7</v>
      </c>
      <c r="B21" s="35" t="s">
        <v>31</v>
      </c>
      <c r="C21" s="34" t="s">
        <v>32</v>
      </c>
      <c r="D21" s="36" t="s">
        <v>33</v>
      </c>
      <c r="E21" s="37">
        <v>127</v>
      </c>
      <c r="F21" s="38">
        <v>92.9</v>
      </c>
      <c r="G21" s="44">
        <v>11798.3</v>
      </c>
    </row>
    <row r="22" spans="1:7" s="6" customFormat="1" ht="22.5" x14ac:dyDescent="0.15">
      <c r="A22" s="34">
        <v>8</v>
      </c>
      <c r="B22" s="35" t="s">
        <v>34</v>
      </c>
      <c r="C22" s="34" t="s">
        <v>35</v>
      </c>
      <c r="D22" s="36" t="s">
        <v>33</v>
      </c>
      <c r="E22" s="37">
        <v>0.108</v>
      </c>
      <c r="F22" s="38">
        <v>13.85</v>
      </c>
      <c r="G22" s="44">
        <v>1.5</v>
      </c>
    </row>
    <row r="23" spans="1:7" s="6" customFormat="1" ht="22.5" x14ac:dyDescent="0.15">
      <c r="A23" s="34">
        <v>9</v>
      </c>
      <c r="B23" s="35" t="s">
        <v>36</v>
      </c>
      <c r="C23" s="34" t="s">
        <v>37</v>
      </c>
      <c r="D23" s="36" t="s">
        <v>18</v>
      </c>
      <c r="E23" s="37">
        <v>1.6E-2</v>
      </c>
      <c r="F23" s="38">
        <v>132516.01</v>
      </c>
      <c r="G23" s="44">
        <v>2120.2600000000002</v>
      </c>
    </row>
    <row r="24" spans="1:7" s="6" customFormat="1" ht="22.5" x14ac:dyDescent="0.15">
      <c r="A24" s="34">
        <v>10</v>
      </c>
      <c r="B24" s="35" t="s">
        <v>38</v>
      </c>
      <c r="C24" s="34" t="s">
        <v>39</v>
      </c>
      <c r="D24" s="36" t="s">
        <v>25</v>
      </c>
      <c r="E24" s="37">
        <v>9.6000000000000002E-2</v>
      </c>
      <c r="F24" s="38">
        <v>110.33</v>
      </c>
      <c r="G24" s="44">
        <v>10.59</v>
      </c>
    </row>
    <row r="25" spans="1:7" s="6" customFormat="1" ht="22.5" x14ac:dyDescent="0.15">
      <c r="A25" s="34">
        <v>11</v>
      </c>
      <c r="B25" s="35" t="s">
        <v>40</v>
      </c>
      <c r="C25" s="34" t="s">
        <v>41</v>
      </c>
      <c r="D25" s="36" t="s">
        <v>18</v>
      </c>
      <c r="E25" s="37">
        <v>4.0000000000000001E-3</v>
      </c>
      <c r="F25" s="38">
        <v>157663.4</v>
      </c>
      <c r="G25" s="44">
        <v>630.65</v>
      </c>
    </row>
    <row r="26" spans="1:7" s="6" customFormat="1" ht="22.5" x14ac:dyDescent="0.15">
      <c r="A26" s="34">
        <v>12</v>
      </c>
      <c r="B26" s="35" t="s">
        <v>42</v>
      </c>
      <c r="C26" s="34" t="s">
        <v>43</v>
      </c>
      <c r="D26" s="36" t="s">
        <v>18</v>
      </c>
      <c r="E26" s="37">
        <v>1E-3</v>
      </c>
      <c r="F26" s="38">
        <v>155398.23000000001</v>
      </c>
      <c r="G26" s="44">
        <v>155.4</v>
      </c>
    </row>
    <row r="27" spans="1:7" s="6" customFormat="1" ht="22.5" x14ac:dyDescent="0.15">
      <c r="A27" s="34">
        <v>13</v>
      </c>
      <c r="B27" s="35" t="s">
        <v>44</v>
      </c>
      <c r="C27" s="34" t="s">
        <v>45</v>
      </c>
      <c r="D27" s="36" t="s">
        <v>18</v>
      </c>
      <c r="E27" s="37">
        <v>2E-3</v>
      </c>
      <c r="F27" s="38">
        <v>228218.72</v>
      </c>
      <c r="G27" s="44">
        <v>456.44</v>
      </c>
    </row>
    <row r="28" spans="1:7" s="6" customFormat="1" ht="22.5" x14ac:dyDescent="0.15">
      <c r="A28" s="34">
        <v>14</v>
      </c>
      <c r="B28" s="35" t="s">
        <v>46</v>
      </c>
      <c r="C28" s="34" t="s">
        <v>47</v>
      </c>
      <c r="D28" s="36" t="s">
        <v>18</v>
      </c>
      <c r="E28" s="37">
        <v>1E-3</v>
      </c>
      <c r="F28" s="38">
        <v>232483.14</v>
      </c>
      <c r="G28" s="44">
        <v>232.48</v>
      </c>
    </row>
    <row r="29" spans="1:7" s="6" customFormat="1" ht="22.5" x14ac:dyDescent="0.15">
      <c r="A29" s="34">
        <v>15</v>
      </c>
      <c r="B29" s="35" t="s">
        <v>48</v>
      </c>
      <c r="C29" s="34" t="s">
        <v>49</v>
      </c>
      <c r="D29" s="36" t="s">
        <v>18</v>
      </c>
      <c r="E29" s="37">
        <v>3.0000000000000001E-3</v>
      </c>
      <c r="F29" s="38">
        <v>119824.59</v>
      </c>
      <c r="G29" s="44">
        <v>359.47</v>
      </c>
    </row>
    <row r="30" spans="1:7" s="6" customFormat="1" ht="22.5" x14ac:dyDescent="0.15">
      <c r="A30" s="34">
        <v>16</v>
      </c>
      <c r="B30" s="35" t="s">
        <v>50</v>
      </c>
      <c r="C30" s="34" t="s">
        <v>51</v>
      </c>
      <c r="D30" s="36" t="s">
        <v>18</v>
      </c>
      <c r="E30" s="37">
        <v>1.2999999999999999E-2</v>
      </c>
      <c r="F30" s="38">
        <v>73719.16</v>
      </c>
      <c r="G30" s="44">
        <v>958.35</v>
      </c>
    </row>
    <row r="31" spans="1:7" s="6" customFormat="1" ht="22.5" x14ac:dyDescent="0.15">
      <c r="A31" s="34">
        <v>17</v>
      </c>
      <c r="B31" s="35" t="s">
        <v>52</v>
      </c>
      <c r="C31" s="34" t="s">
        <v>53</v>
      </c>
      <c r="D31" s="36" t="s">
        <v>25</v>
      </c>
      <c r="E31" s="37">
        <v>0.06</v>
      </c>
      <c r="F31" s="38">
        <v>351.35</v>
      </c>
      <c r="G31" s="44">
        <v>21.08</v>
      </c>
    </row>
    <row r="32" spans="1:7" s="6" customFormat="1" ht="22.5" x14ac:dyDescent="0.15">
      <c r="A32" s="34">
        <v>18</v>
      </c>
      <c r="B32" s="35" t="s">
        <v>54</v>
      </c>
      <c r="C32" s="34" t="s">
        <v>55</v>
      </c>
      <c r="D32" s="36" t="s">
        <v>25</v>
      </c>
      <c r="E32" s="37">
        <v>6.44</v>
      </c>
      <c r="F32" s="38">
        <v>59.49</v>
      </c>
      <c r="G32" s="44">
        <v>383.12</v>
      </c>
    </row>
    <row r="33" spans="1:7" s="6" customFormat="1" ht="22.5" x14ac:dyDescent="0.15">
      <c r="A33" s="34">
        <v>19</v>
      </c>
      <c r="B33" s="35" t="s">
        <v>56</v>
      </c>
      <c r="C33" s="34" t="s">
        <v>57</v>
      </c>
      <c r="D33" s="36" t="s">
        <v>33</v>
      </c>
      <c r="E33" s="37">
        <v>1.7000000000000001E-2</v>
      </c>
      <c r="F33" s="38">
        <v>211.53</v>
      </c>
      <c r="G33" s="44">
        <v>3.6</v>
      </c>
    </row>
    <row r="34" spans="1:7" s="6" customFormat="1" ht="22.5" x14ac:dyDescent="0.15">
      <c r="A34" s="34">
        <v>20</v>
      </c>
      <c r="B34" s="35" t="s">
        <v>58</v>
      </c>
      <c r="C34" s="34" t="s">
        <v>59</v>
      </c>
      <c r="D34" s="36" t="s">
        <v>25</v>
      </c>
      <c r="E34" s="37">
        <v>2.8000000000000001E-2</v>
      </c>
      <c r="F34" s="38">
        <v>30.83</v>
      </c>
      <c r="G34" s="44">
        <v>0.86</v>
      </c>
    </row>
    <row r="35" spans="1:7" s="6" customFormat="1" ht="22.5" x14ac:dyDescent="0.15">
      <c r="A35" s="34">
        <v>21</v>
      </c>
      <c r="B35" s="35" t="s">
        <v>60</v>
      </c>
      <c r="C35" s="34" t="s">
        <v>61</v>
      </c>
      <c r="D35" s="36" t="s">
        <v>62</v>
      </c>
      <c r="E35" s="37">
        <v>3.0000000000000001E-3</v>
      </c>
      <c r="F35" s="38">
        <v>778.82</v>
      </c>
      <c r="G35" s="44">
        <v>2.34</v>
      </c>
    </row>
    <row r="36" spans="1:7" s="6" customFormat="1" ht="22.5" x14ac:dyDescent="0.15">
      <c r="A36" s="34">
        <v>22</v>
      </c>
      <c r="B36" s="35" t="s">
        <v>63</v>
      </c>
      <c r="C36" s="34" t="s">
        <v>64</v>
      </c>
      <c r="D36" s="36" t="s">
        <v>30</v>
      </c>
      <c r="E36" s="37">
        <v>0.19400000000000001</v>
      </c>
      <c r="F36" s="38">
        <v>3416.22</v>
      </c>
      <c r="G36" s="44">
        <v>662.75</v>
      </c>
    </row>
    <row r="37" spans="1:7" s="6" customFormat="1" ht="33.75" x14ac:dyDescent="0.15">
      <c r="A37" s="34">
        <v>23</v>
      </c>
      <c r="B37" s="35" t="s">
        <v>65</v>
      </c>
      <c r="C37" s="34" t="s">
        <v>66</v>
      </c>
      <c r="D37" s="36" t="s">
        <v>18</v>
      </c>
      <c r="E37" s="37">
        <v>0.17100000000000001</v>
      </c>
      <c r="F37" s="38">
        <v>3527.95</v>
      </c>
      <c r="G37" s="44">
        <v>603.28</v>
      </c>
    </row>
    <row r="38" spans="1:7" s="6" customFormat="1" ht="22.5" x14ac:dyDescent="0.15">
      <c r="A38" s="34">
        <v>24</v>
      </c>
      <c r="B38" s="35" t="s">
        <v>67</v>
      </c>
      <c r="C38" s="34" t="s">
        <v>68</v>
      </c>
      <c r="D38" s="36" t="s">
        <v>30</v>
      </c>
      <c r="E38" s="37">
        <v>6.0000000000000001E-3</v>
      </c>
      <c r="F38" s="38">
        <v>4594.32</v>
      </c>
      <c r="G38" s="44">
        <v>27.57</v>
      </c>
    </row>
    <row r="39" spans="1:7" s="6" customFormat="1" ht="22.5" x14ac:dyDescent="0.15">
      <c r="A39" s="34">
        <v>25</v>
      </c>
      <c r="B39" s="35" t="s">
        <v>69</v>
      </c>
      <c r="C39" s="34" t="s">
        <v>70</v>
      </c>
      <c r="D39" s="36" t="s">
        <v>30</v>
      </c>
      <c r="E39" s="37">
        <v>1.9E-2</v>
      </c>
      <c r="F39" s="38">
        <v>2548.0100000000002</v>
      </c>
      <c r="G39" s="44">
        <v>48.41</v>
      </c>
    </row>
    <row r="40" spans="1:7" s="6" customFormat="1" ht="22.5" x14ac:dyDescent="0.15">
      <c r="A40" s="34">
        <v>26</v>
      </c>
      <c r="B40" s="35" t="s">
        <v>71</v>
      </c>
      <c r="C40" s="34" t="s">
        <v>72</v>
      </c>
      <c r="D40" s="36" t="s">
        <v>18</v>
      </c>
      <c r="E40" s="37">
        <v>1.4999999999999999E-2</v>
      </c>
      <c r="F40" s="38">
        <v>71089.5</v>
      </c>
      <c r="G40" s="44">
        <v>1066.3399999999999</v>
      </c>
    </row>
    <row r="41" spans="1:7" s="6" customFormat="1" ht="22.5" x14ac:dyDescent="0.15">
      <c r="A41" s="34">
        <v>27</v>
      </c>
      <c r="B41" s="35" t="s">
        <v>73</v>
      </c>
      <c r="C41" s="34" t="s">
        <v>74</v>
      </c>
      <c r="D41" s="36" t="s">
        <v>30</v>
      </c>
      <c r="E41" s="37">
        <v>2.0369999999999999</v>
      </c>
      <c r="F41" s="38">
        <v>4919.79</v>
      </c>
      <c r="G41" s="44">
        <v>10021.61</v>
      </c>
    </row>
    <row r="42" spans="1:7" s="6" customFormat="1" ht="22.5" x14ac:dyDescent="0.15">
      <c r="A42" s="34">
        <v>28</v>
      </c>
      <c r="B42" s="35" t="s">
        <v>75</v>
      </c>
      <c r="C42" s="34" t="s">
        <v>76</v>
      </c>
      <c r="D42" s="36" t="s">
        <v>30</v>
      </c>
      <c r="E42" s="37">
        <v>8.0000000000000002E-3</v>
      </c>
      <c r="F42" s="38">
        <v>6329.61</v>
      </c>
      <c r="G42" s="44">
        <v>50.64</v>
      </c>
    </row>
    <row r="43" spans="1:7" s="6" customFormat="1" ht="22.5" x14ac:dyDescent="0.15">
      <c r="A43" s="34">
        <v>29</v>
      </c>
      <c r="B43" s="35" t="s">
        <v>77</v>
      </c>
      <c r="C43" s="34" t="s">
        <v>78</v>
      </c>
      <c r="D43" s="36" t="s">
        <v>30</v>
      </c>
      <c r="E43" s="37">
        <v>0.69699999999999995</v>
      </c>
      <c r="F43" s="38">
        <v>3745.99</v>
      </c>
      <c r="G43" s="44">
        <v>2610.96</v>
      </c>
    </row>
    <row r="44" spans="1:7" s="6" customFormat="1" ht="22.5" x14ac:dyDescent="0.15">
      <c r="A44" s="34">
        <v>30</v>
      </c>
      <c r="B44" s="35" t="s">
        <v>79</v>
      </c>
      <c r="C44" s="34" t="s">
        <v>80</v>
      </c>
      <c r="D44" s="36" t="s">
        <v>33</v>
      </c>
      <c r="E44" s="37">
        <v>0.24</v>
      </c>
      <c r="F44" s="38">
        <v>689.01</v>
      </c>
      <c r="G44" s="44">
        <v>165.37</v>
      </c>
    </row>
    <row r="45" spans="1:7" s="6" customFormat="1" ht="22.5" x14ac:dyDescent="0.15">
      <c r="A45" s="34">
        <v>31</v>
      </c>
      <c r="B45" s="35" t="s">
        <v>81</v>
      </c>
      <c r="C45" s="34" t="s">
        <v>82</v>
      </c>
      <c r="D45" s="36" t="s">
        <v>33</v>
      </c>
      <c r="E45" s="37">
        <v>4.4999999999999998E-2</v>
      </c>
      <c r="F45" s="38">
        <v>40.96</v>
      </c>
      <c r="G45" s="44">
        <v>1.84</v>
      </c>
    </row>
    <row r="46" spans="1:7" s="6" customFormat="1" ht="22.5" x14ac:dyDescent="0.15">
      <c r="A46" s="34">
        <v>32</v>
      </c>
      <c r="B46" s="35" t="s">
        <v>83</v>
      </c>
      <c r="C46" s="34" t="s">
        <v>84</v>
      </c>
      <c r="D46" s="36" t="s">
        <v>18</v>
      </c>
      <c r="E46" s="37">
        <v>1E-3</v>
      </c>
      <c r="F46" s="38">
        <v>288252.36</v>
      </c>
      <c r="G46" s="44">
        <v>288.25</v>
      </c>
    </row>
    <row r="47" spans="1:7" s="6" customFormat="1" ht="22.5" x14ac:dyDescent="0.15">
      <c r="A47" s="34">
        <v>33</v>
      </c>
      <c r="B47" s="35" t="s">
        <v>85</v>
      </c>
      <c r="C47" s="34" t="s">
        <v>86</v>
      </c>
      <c r="D47" s="36" t="s">
        <v>25</v>
      </c>
      <c r="E47" s="37">
        <v>2.5999999999999999E-2</v>
      </c>
      <c r="F47" s="38">
        <v>62.42</v>
      </c>
      <c r="G47" s="44">
        <v>1.62</v>
      </c>
    </row>
    <row r="48" spans="1:7" s="6" customFormat="1" ht="33.75" x14ac:dyDescent="0.15">
      <c r="A48" s="34">
        <v>34</v>
      </c>
      <c r="B48" s="35" t="s">
        <v>87</v>
      </c>
      <c r="C48" s="34" t="s">
        <v>88</v>
      </c>
      <c r="D48" s="36" t="s">
        <v>89</v>
      </c>
      <c r="E48" s="37">
        <v>1</v>
      </c>
      <c r="F48" s="38">
        <v>7650.82</v>
      </c>
      <c r="G48" s="44">
        <v>7650.82</v>
      </c>
    </row>
    <row r="49" spans="1:7" s="6" customFormat="1" ht="45" x14ac:dyDescent="0.15">
      <c r="A49" s="34">
        <v>36</v>
      </c>
      <c r="B49" s="35" t="s">
        <v>90</v>
      </c>
      <c r="C49" s="34" t="s">
        <v>92</v>
      </c>
      <c r="D49" s="36" t="s">
        <v>91</v>
      </c>
      <c r="E49" s="37">
        <v>2</v>
      </c>
      <c r="F49" s="38">
        <v>104143.33</v>
      </c>
      <c r="G49" s="44">
        <v>208286.66</v>
      </c>
    </row>
    <row r="50" spans="1:7" s="6" customFormat="1" ht="45" x14ac:dyDescent="0.15">
      <c r="A50" s="34">
        <v>37</v>
      </c>
      <c r="B50" s="35" t="s">
        <v>90</v>
      </c>
      <c r="C50" s="34" t="s">
        <v>93</v>
      </c>
      <c r="D50" s="36" t="s">
        <v>91</v>
      </c>
      <c r="E50" s="37">
        <v>1</v>
      </c>
      <c r="F50" s="38">
        <v>242796.67</v>
      </c>
      <c r="G50" s="44">
        <v>242796.67</v>
      </c>
    </row>
    <row r="51" spans="1:7" s="6" customFormat="1" ht="45" x14ac:dyDescent="0.15">
      <c r="A51" s="34">
        <v>38</v>
      </c>
      <c r="B51" s="35" t="s">
        <v>94</v>
      </c>
      <c r="C51" s="34" t="s">
        <v>95</v>
      </c>
      <c r="D51" s="36" t="s">
        <v>91</v>
      </c>
      <c r="E51" s="37">
        <v>1</v>
      </c>
      <c r="F51" s="38">
        <v>11650</v>
      </c>
      <c r="G51" s="44">
        <v>11650</v>
      </c>
    </row>
    <row r="52" spans="1:7" s="6" customFormat="1" ht="33.75" x14ac:dyDescent="0.15">
      <c r="A52" s="34">
        <v>39</v>
      </c>
      <c r="B52" s="35" t="s">
        <v>96</v>
      </c>
      <c r="C52" s="34" t="s">
        <v>97</v>
      </c>
      <c r="D52" s="36" t="s">
        <v>89</v>
      </c>
      <c r="E52" s="37">
        <v>3</v>
      </c>
      <c r="F52" s="38">
        <v>212.89</v>
      </c>
      <c r="G52" s="44">
        <v>638.66999999999996</v>
      </c>
    </row>
    <row r="53" spans="1:7" s="6" customFormat="1" ht="33.75" x14ac:dyDescent="0.15">
      <c r="A53" s="34">
        <v>40</v>
      </c>
      <c r="B53" s="35" t="s">
        <v>98</v>
      </c>
      <c r="C53" s="34" t="s">
        <v>99</v>
      </c>
      <c r="D53" s="36" t="s">
        <v>30</v>
      </c>
      <c r="E53" s="37">
        <v>0.56499999999999995</v>
      </c>
      <c r="F53" s="38">
        <v>927.48</v>
      </c>
      <c r="G53" s="44">
        <v>524.03</v>
      </c>
    </row>
    <row r="54" spans="1:7" s="6" customFormat="1" ht="33.75" x14ac:dyDescent="0.15">
      <c r="A54" s="34">
        <v>41</v>
      </c>
      <c r="B54" s="35" t="s">
        <v>100</v>
      </c>
      <c r="C54" s="34" t="s">
        <v>101</v>
      </c>
      <c r="D54" s="36" t="s">
        <v>30</v>
      </c>
      <c r="E54" s="37">
        <v>51.109000000000002</v>
      </c>
      <c r="F54" s="38">
        <v>747.46</v>
      </c>
      <c r="G54" s="44">
        <v>38201.93</v>
      </c>
    </row>
    <row r="55" spans="1:7" s="6" customFormat="1" ht="33.75" x14ac:dyDescent="0.15">
      <c r="A55" s="34">
        <v>42</v>
      </c>
      <c r="B55" s="35" t="s">
        <v>102</v>
      </c>
      <c r="C55" s="34" t="s">
        <v>103</v>
      </c>
      <c r="D55" s="36" t="s">
        <v>30</v>
      </c>
      <c r="E55" s="37">
        <v>0.06</v>
      </c>
      <c r="F55" s="38">
        <v>718.2</v>
      </c>
      <c r="G55" s="44">
        <v>43.09</v>
      </c>
    </row>
    <row r="56" spans="1:7" s="6" customFormat="1" ht="33.75" x14ac:dyDescent="0.15">
      <c r="A56" s="34">
        <v>43</v>
      </c>
      <c r="B56" s="35" t="s">
        <v>104</v>
      </c>
      <c r="C56" s="34" t="s">
        <v>105</v>
      </c>
      <c r="D56" s="36" t="s">
        <v>30</v>
      </c>
      <c r="E56" s="37">
        <v>0.38</v>
      </c>
      <c r="F56" s="38">
        <v>2949.59</v>
      </c>
      <c r="G56" s="44">
        <v>1120.8399999999999</v>
      </c>
    </row>
    <row r="57" spans="1:7" s="6" customFormat="1" ht="33.75" x14ac:dyDescent="0.15">
      <c r="A57" s="34">
        <v>44</v>
      </c>
      <c r="B57" s="35" t="s">
        <v>106</v>
      </c>
      <c r="C57" s="34" t="s">
        <v>64</v>
      </c>
      <c r="D57" s="36" t="s">
        <v>30</v>
      </c>
      <c r="E57" s="37">
        <v>0.36699999999999999</v>
      </c>
      <c r="F57" s="38">
        <v>3416.22</v>
      </c>
      <c r="G57" s="44">
        <v>1253.75</v>
      </c>
    </row>
    <row r="58" spans="1:7" s="6" customFormat="1" ht="33.75" x14ac:dyDescent="0.15">
      <c r="A58" s="34">
        <v>45</v>
      </c>
      <c r="B58" s="35" t="s">
        <v>107</v>
      </c>
      <c r="C58" s="34" t="s">
        <v>108</v>
      </c>
      <c r="D58" s="36" t="s">
        <v>89</v>
      </c>
      <c r="E58" s="37">
        <v>1</v>
      </c>
      <c r="F58" s="38">
        <v>3776.64</v>
      </c>
      <c r="G58" s="44">
        <v>3776.64</v>
      </c>
    </row>
    <row r="59" spans="1:7" s="6" customFormat="1" ht="33.75" x14ac:dyDescent="0.15">
      <c r="A59" s="34">
        <v>46</v>
      </c>
      <c r="B59" s="35" t="s">
        <v>109</v>
      </c>
      <c r="C59" s="34" t="s">
        <v>110</v>
      </c>
      <c r="D59" s="36" t="s">
        <v>89</v>
      </c>
      <c r="E59" s="37">
        <v>4</v>
      </c>
      <c r="F59" s="38">
        <v>721.54</v>
      </c>
      <c r="G59" s="44">
        <v>2886.16</v>
      </c>
    </row>
    <row r="60" spans="1:7" s="6" customFormat="1" ht="33.75" x14ac:dyDescent="0.15">
      <c r="A60" s="34">
        <v>47</v>
      </c>
      <c r="B60" s="35" t="s">
        <v>111</v>
      </c>
      <c r="C60" s="34" t="s">
        <v>112</v>
      </c>
      <c r="D60" s="36" t="s">
        <v>89</v>
      </c>
      <c r="E60" s="37">
        <v>2</v>
      </c>
      <c r="F60" s="38">
        <v>1174.3499999999999</v>
      </c>
      <c r="G60" s="44">
        <v>2348.6999999999998</v>
      </c>
    </row>
    <row r="61" spans="1:7" s="6" customFormat="1" ht="33.75" x14ac:dyDescent="0.15">
      <c r="A61" s="34">
        <v>48</v>
      </c>
      <c r="B61" s="35" t="s">
        <v>113</v>
      </c>
      <c r="C61" s="34" t="s">
        <v>114</v>
      </c>
      <c r="D61" s="36" t="s">
        <v>89</v>
      </c>
      <c r="E61" s="37">
        <v>1</v>
      </c>
      <c r="F61" s="38">
        <v>3813.52</v>
      </c>
      <c r="G61" s="44">
        <v>3813.52</v>
      </c>
    </row>
    <row r="62" spans="1:7" s="6" customFormat="1" ht="33.75" x14ac:dyDescent="0.15">
      <c r="A62" s="34">
        <v>49</v>
      </c>
      <c r="B62" s="35" t="s">
        <v>115</v>
      </c>
      <c r="C62" s="34" t="s">
        <v>116</v>
      </c>
      <c r="D62" s="36" t="s">
        <v>89</v>
      </c>
      <c r="E62" s="37">
        <v>2</v>
      </c>
      <c r="F62" s="38">
        <v>4910.28</v>
      </c>
      <c r="G62" s="44">
        <v>9820.56</v>
      </c>
    </row>
    <row r="63" spans="1:7" s="6" customFormat="1" ht="33.75" x14ac:dyDescent="0.15">
      <c r="A63" s="34">
        <v>50</v>
      </c>
      <c r="B63" s="35" t="s">
        <v>117</v>
      </c>
      <c r="C63" s="34" t="s">
        <v>118</v>
      </c>
      <c r="D63" s="36" t="s">
        <v>89</v>
      </c>
      <c r="E63" s="37">
        <v>1</v>
      </c>
      <c r="F63" s="38">
        <v>3563.73</v>
      </c>
      <c r="G63" s="44">
        <v>3563.73</v>
      </c>
    </row>
    <row r="64" spans="1:7" s="6" customFormat="1" ht="33.75" x14ac:dyDescent="0.15">
      <c r="A64" s="34">
        <v>51</v>
      </c>
      <c r="B64" s="35" t="s">
        <v>119</v>
      </c>
      <c r="C64" s="34" t="s">
        <v>120</v>
      </c>
      <c r="D64" s="36" t="s">
        <v>89</v>
      </c>
      <c r="E64" s="37">
        <v>1</v>
      </c>
      <c r="F64" s="38">
        <v>6849.18</v>
      </c>
      <c r="G64" s="44">
        <v>6849.18</v>
      </c>
    </row>
    <row r="65" spans="1:14" s="6" customFormat="1" ht="33.75" x14ac:dyDescent="0.15">
      <c r="A65" s="34">
        <v>52</v>
      </c>
      <c r="B65" s="35" t="s">
        <v>121</v>
      </c>
      <c r="C65" s="34" t="s">
        <v>122</v>
      </c>
      <c r="D65" s="36" t="s">
        <v>18</v>
      </c>
      <c r="E65" s="37">
        <v>0.03</v>
      </c>
      <c r="F65" s="38">
        <v>67334.12</v>
      </c>
      <c r="G65" s="44">
        <v>2020.02</v>
      </c>
    </row>
    <row r="66" spans="1:14" s="6" customFormat="1" ht="33.75" x14ac:dyDescent="0.15">
      <c r="A66" s="34">
        <v>53</v>
      </c>
      <c r="B66" s="35" t="s">
        <v>123</v>
      </c>
      <c r="C66" s="34" t="s">
        <v>124</v>
      </c>
      <c r="D66" s="36" t="s">
        <v>89</v>
      </c>
      <c r="E66" s="37">
        <v>1</v>
      </c>
      <c r="F66" s="38">
        <v>4816.09</v>
      </c>
      <c r="G66" s="44">
        <v>4816.09</v>
      </c>
    </row>
    <row r="67" spans="1:14" s="6" customFormat="1" ht="33.75" x14ac:dyDescent="0.15">
      <c r="A67" s="34">
        <v>54</v>
      </c>
      <c r="B67" s="35" t="s">
        <v>125</v>
      </c>
      <c r="C67" s="34" t="s">
        <v>126</v>
      </c>
      <c r="D67" s="36" t="s">
        <v>127</v>
      </c>
      <c r="E67" s="37">
        <v>0.4</v>
      </c>
      <c r="F67" s="38">
        <v>3874.18</v>
      </c>
      <c r="G67" s="44">
        <v>1549.67</v>
      </c>
    </row>
    <row r="68" spans="1:14" s="6" customFormat="1" ht="45" x14ac:dyDescent="0.15">
      <c r="A68" s="34">
        <v>55</v>
      </c>
      <c r="B68" s="35" t="s">
        <v>128</v>
      </c>
      <c r="C68" s="34" t="s">
        <v>129</v>
      </c>
      <c r="D68" s="36" t="s">
        <v>127</v>
      </c>
      <c r="E68" s="37">
        <v>30.5</v>
      </c>
      <c r="F68" s="38">
        <v>3675.12</v>
      </c>
      <c r="G68" s="44">
        <v>112091.16</v>
      </c>
    </row>
    <row r="69" spans="1:14" s="6" customFormat="1" ht="33.75" x14ac:dyDescent="0.15">
      <c r="A69" s="34">
        <v>56</v>
      </c>
      <c r="B69" s="35" t="s">
        <v>130</v>
      </c>
      <c r="C69" s="34" t="s">
        <v>131</v>
      </c>
      <c r="D69" s="36" t="s">
        <v>89</v>
      </c>
      <c r="E69" s="37">
        <v>2</v>
      </c>
      <c r="F69" s="38">
        <v>2170.1799999999998</v>
      </c>
      <c r="G69" s="44">
        <v>4340.3599999999997</v>
      </c>
    </row>
    <row r="70" spans="1:14" s="6" customFormat="1" ht="33.75" x14ac:dyDescent="0.15">
      <c r="A70" s="34">
        <v>57</v>
      </c>
      <c r="B70" s="35" t="s">
        <v>132</v>
      </c>
      <c r="C70" s="34" t="s">
        <v>133</v>
      </c>
      <c r="D70" s="36" t="s">
        <v>89</v>
      </c>
      <c r="E70" s="37">
        <v>2</v>
      </c>
      <c r="F70" s="38">
        <v>5992.79</v>
      </c>
      <c r="G70" s="44">
        <v>11985.58</v>
      </c>
    </row>
    <row r="71" spans="1:14" s="6" customFormat="1" ht="33.75" x14ac:dyDescent="0.15">
      <c r="A71" s="34">
        <v>58</v>
      </c>
      <c r="B71" s="35" t="s">
        <v>134</v>
      </c>
      <c r="C71" s="34" t="s">
        <v>135</v>
      </c>
      <c r="D71" s="36" t="s">
        <v>127</v>
      </c>
      <c r="E71" s="37">
        <v>103</v>
      </c>
      <c r="F71" s="38">
        <v>393.49</v>
      </c>
      <c r="G71" s="44">
        <v>40529.47</v>
      </c>
    </row>
    <row r="72" spans="1:14" s="6" customFormat="1" ht="33.75" x14ac:dyDescent="0.15">
      <c r="A72" s="34">
        <v>59</v>
      </c>
      <c r="B72" s="35" t="s">
        <v>136</v>
      </c>
      <c r="C72" s="34" t="s">
        <v>137</v>
      </c>
      <c r="D72" s="36" t="s">
        <v>89</v>
      </c>
      <c r="E72" s="37">
        <v>2</v>
      </c>
      <c r="F72" s="38">
        <v>306.24</v>
      </c>
      <c r="G72" s="44">
        <v>612.48</v>
      </c>
    </row>
    <row r="73" spans="1:14" s="6" customFormat="1" ht="33.75" x14ac:dyDescent="0.15">
      <c r="A73" s="34">
        <v>60</v>
      </c>
      <c r="B73" s="35" t="s">
        <v>138</v>
      </c>
      <c r="C73" s="34" t="s">
        <v>139</v>
      </c>
      <c r="D73" s="36" t="s">
        <v>89</v>
      </c>
      <c r="E73" s="37">
        <v>2</v>
      </c>
      <c r="F73" s="38">
        <v>431.28</v>
      </c>
      <c r="G73" s="44">
        <v>862.56</v>
      </c>
    </row>
    <row r="74" spans="1:14" s="6" customFormat="1" ht="33.75" x14ac:dyDescent="0.15">
      <c r="A74" s="34">
        <v>61</v>
      </c>
      <c r="B74" s="35" t="s">
        <v>140</v>
      </c>
      <c r="C74" s="34" t="s">
        <v>141</v>
      </c>
      <c r="D74" s="36" t="s">
        <v>89</v>
      </c>
      <c r="E74" s="37">
        <v>2</v>
      </c>
      <c r="F74" s="38">
        <v>3302.1</v>
      </c>
      <c r="G74" s="44">
        <v>6604.2</v>
      </c>
    </row>
    <row r="75" spans="1:14" s="43" customFormat="1" ht="11.25" x14ac:dyDescent="0.15">
      <c r="A75" s="39"/>
      <c r="B75" s="40"/>
      <c r="C75" s="41" t="s">
        <v>142</v>
      </c>
      <c r="D75" s="42"/>
      <c r="E75" s="42"/>
      <c r="F75" s="41"/>
      <c r="G75" s="45">
        <f>SUM($G$15:$G$74)</f>
        <v>765700.02</v>
      </c>
    </row>
    <row r="76" spans="1:14" s="6" customFormat="1" ht="11.25" x14ac:dyDescent="0.15">
      <c r="A76" s="8"/>
      <c r="B76" s="9"/>
      <c r="C76" s="8"/>
      <c r="D76" s="10"/>
      <c r="E76" s="13"/>
      <c r="F76" s="11"/>
      <c r="G76" s="11"/>
    </row>
    <row r="77" spans="1:14" s="6" customFormat="1" x14ac:dyDescent="0.2">
      <c r="A77" s="53"/>
      <c r="B77" s="57" t="s">
        <v>144</v>
      </c>
      <c r="C77" s="53"/>
      <c r="D77" s="51"/>
      <c r="E77" s="51"/>
      <c r="F77" s="52"/>
      <c r="G77" s="52"/>
      <c r="H77" s="47"/>
      <c r="I77" s="47"/>
      <c r="J77" s="47"/>
      <c r="K77" s="47"/>
      <c r="L77" s="47"/>
      <c r="M77" s="47"/>
      <c r="N77" s="47"/>
    </row>
    <row r="78" spans="1:14" s="6" customFormat="1" ht="30" customHeight="1" x14ac:dyDescent="0.2">
      <c r="A78" s="53"/>
      <c r="B78" s="46" t="s">
        <v>145</v>
      </c>
      <c r="C78" s="46"/>
      <c r="D78" s="51"/>
      <c r="E78" s="51"/>
      <c r="F78" s="52"/>
      <c r="G78" s="52"/>
      <c r="H78" s="47"/>
      <c r="I78" s="47"/>
      <c r="J78" s="47"/>
      <c r="K78" s="47"/>
      <c r="L78" s="47"/>
      <c r="M78" s="47"/>
      <c r="N78" s="47"/>
    </row>
    <row r="79" spans="1:14" s="6" customFormat="1" ht="11.25" x14ac:dyDescent="0.15">
      <c r="A79" s="53"/>
      <c r="B79" s="49"/>
      <c r="C79" s="53"/>
      <c r="D79" s="54"/>
      <c r="E79" s="54"/>
      <c r="F79" s="55"/>
      <c r="G79" s="55"/>
    </row>
    <row r="80" spans="1:14" s="6" customFormat="1" ht="11.25" x14ac:dyDescent="0.15">
      <c r="A80" s="53"/>
      <c r="B80" s="49"/>
      <c r="C80" s="53"/>
      <c r="D80" s="54"/>
      <c r="E80" s="54"/>
      <c r="F80" s="55"/>
      <c r="G80" s="55"/>
    </row>
    <row r="81" spans="1:7" s="6" customFormat="1" ht="11.25" x14ac:dyDescent="0.15">
      <c r="A81" s="48"/>
      <c r="B81" s="50"/>
      <c r="C81" s="48"/>
      <c r="D81" s="51"/>
      <c r="E81" s="51"/>
      <c r="F81" s="52"/>
      <c r="G81" s="52"/>
    </row>
    <row r="82" spans="1:7" x14ac:dyDescent="0.2">
      <c r="A82" s="56" t="s">
        <v>146</v>
      </c>
      <c r="B82" s="50"/>
      <c r="C82" s="48"/>
      <c r="D82" s="51"/>
      <c r="E82" s="51"/>
      <c r="F82" s="52"/>
      <c r="G82" s="52"/>
    </row>
    <row r="83" spans="1:7" x14ac:dyDescent="0.2">
      <c r="D83" s="4"/>
    </row>
  </sheetData>
  <mergeCells count="15">
    <mergeCell ref="A13:G13"/>
    <mergeCell ref="A14:G14"/>
    <mergeCell ref="B78:C78"/>
    <mergeCell ref="A6:G6"/>
    <mergeCell ref="A7:G7"/>
    <mergeCell ref="G10:G11"/>
    <mergeCell ref="A1:G1"/>
    <mergeCell ref="A2:G2"/>
    <mergeCell ref="A10:A11"/>
    <mergeCell ref="B10:B11"/>
    <mergeCell ref="C10:C11"/>
    <mergeCell ref="D10:D11"/>
    <mergeCell ref="E10:E11"/>
    <mergeCell ref="A4:G4"/>
    <mergeCell ref="A5:G5"/>
  </mergeCells>
  <phoneticPr fontId="1" type="noConversion"/>
  <pageMargins left="0.78740157480314965" right="0.39370078740157483" top="0.59055118110236227" bottom="0.59055118110236227" header="0.23622047244094491" footer="0.23622047244094491"/>
  <pageSetup paperSize="9" scale="78" fitToWidth="0" fitToHeight="0" orientation="portrait" r:id="rId1"/>
  <headerFooter alignWithMargins="0">
    <oddHeader>&amp;LГРАНД-Смета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ведомость'!Print_Titles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2021-07-06T12:49:51Z</cp:lastPrinted>
  <dcterms:created xsi:type="dcterms:W3CDTF">2002-03-15T05:20:46Z</dcterms:created>
  <dcterms:modified xsi:type="dcterms:W3CDTF">2021-07-06T12:50:20Z</dcterms:modified>
</cp:coreProperties>
</file>